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сполнение  МБ-2023\"/>
    </mc:Choice>
  </mc:AlternateContent>
  <bookViews>
    <workbookView xWindow="0" yWindow="0" windowWidth="28800" windowHeight="10845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62913"/>
</workbook>
</file>

<file path=xl/calcChain.xml><?xml version="1.0" encoding="utf-8"?>
<calcChain xmlns="http://schemas.openxmlformats.org/spreadsheetml/2006/main">
  <c r="F38" i="3" l="1"/>
  <c r="F10" i="3"/>
  <c r="E10" i="3"/>
  <c r="F36" i="3" l="1"/>
  <c r="E36" i="3"/>
  <c r="E31" i="3"/>
  <c r="F46" i="3" l="1"/>
  <c r="E46" i="3"/>
  <c r="F33" i="3"/>
  <c r="E33" i="3"/>
  <c r="F31" i="3"/>
  <c r="F29" i="3"/>
  <c r="E29" i="3"/>
  <c r="F49" i="3" l="1"/>
  <c r="E49" i="3"/>
</calcChain>
</file>

<file path=xl/sharedStrings.xml><?xml version="1.0" encoding="utf-8"?>
<sst xmlns="http://schemas.openxmlformats.org/spreadsheetml/2006/main" count="157" uniqueCount="77">
  <si>
    <t>руб.</t>
  </si>
  <si>
    <t>КФСР</t>
  </si>
  <si>
    <t>Наименование КФСР</t>
  </si>
  <si>
    <t>КВСР</t>
  </si>
  <si>
    <t>Наименование КВСР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</si>
  <si>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</si>
  <si>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</si>
  <si>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</si>
  <si>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</t>
  </si>
  <si>
    <t>Администрация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</si>
  <si>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</si>
  <si>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</si>
  <si>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</si>
  <si>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</si>
  <si>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</si>
  <si>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0111</t>
  </si>
  <si>
    <t>Резервные фонды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</si>
  <si>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</si>
  <si>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</si>
  <si>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</si>
  <si>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</si>
  <si>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</si>
  <si>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</si>
  <si>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0702</t>
  </si>
  <si>
    <t>Общее образование</t>
  </si>
  <si>
    <t>873</t>
  </si>
  <si>
    <t>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</si>
  <si>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</si>
  <si>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</si>
  <si>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</si>
  <si>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</si>
  <si>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0804</t>
  </si>
  <si>
    <t>Другие вопросы в области культуры, кинематографии</t>
  </si>
  <si>
    <t>1001</t>
  </si>
  <si>
    <t>1004</t>
  </si>
  <si>
    <t>Охрана семьи и детства</t>
  </si>
  <si>
    <t>1006</t>
  </si>
  <si>
    <t>Другие вопросы в области социальной политики</t>
  </si>
  <si>
    <t>1202</t>
  </si>
  <si>
    <t>Периодическая печать и издательства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</si>
  <si>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</si>
  <si>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</si>
  <si>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805</t>
  </si>
  <si>
    <t>Контрольно-счетные органы</t>
  </si>
  <si>
    <t>Зольского муниципального района КБР</t>
  </si>
  <si>
    <t>0701</t>
  </si>
  <si>
    <t>Дошкольное образование</t>
  </si>
  <si>
    <t>830</t>
  </si>
  <si>
    <t>Совет местного самоуправления</t>
  </si>
  <si>
    <t>0505</t>
  </si>
  <si>
    <t>0801</t>
  </si>
  <si>
    <t>1102</t>
  </si>
  <si>
    <t>1105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</si>
  <si>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</si>
  <si>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жилищно-коммунального хозяйства</t>
  </si>
  <si>
    <t>Культура</t>
  </si>
  <si>
    <t>Пенсионное обеспечение</t>
  </si>
  <si>
    <t>Массовый спорт</t>
  </si>
  <si>
    <t>Другие вопросы в области физической культуры и спорта</t>
  </si>
  <si>
    <t>866</t>
  </si>
  <si>
    <t>Имущество</t>
  </si>
  <si>
    <t>Финансовое управление</t>
  </si>
  <si>
    <t>0703</t>
  </si>
  <si>
    <t>0705</t>
  </si>
  <si>
    <t>Профессиональная подготовка, переподготовка и повышение квалификации</t>
  </si>
  <si>
    <t>ВСЕГО</t>
  </si>
  <si>
    <t xml:space="preserve">к решению Совета местного самоуправления </t>
  </si>
  <si>
    <t>Дополнительное образование детей</t>
  </si>
  <si>
    <t>0105</t>
  </si>
  <si>
    <t>Судебная система</t>
  </si>
  <si>
    <t>0310</t>
  </si>
  <si>
    <t>Ассигнования 2022  год</t>
  </si>
  <si>
    <t>1103</t>
  </si>
  <si>
    <t>Спорт высших  достижений</t>
  </si>
  <si>
    <t>Расходы  местного бюджета Зольского муниципального района по ведомственной структуре расходов бюджета за 2023 год</t>
  </si>
  <si>
    <t xml:space="preserve">                                                                         от 30 июля 2024 года № 2/20-7</t>
  </si>
  <si>
    <t xml:space="preserve">     Приложение №4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</si>
</sst>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MS Sans Serif"/>
      <family val="2"/>
      <charset val="204"/>
    </font>
    <font>
      <sz val="14"/>
      <name val="Arial"/>
      <family val="2"/>
      <charset val="204"/>
    </font>
    <font>
      <sz val="8"/>
      <name val="Arial Cyr"/>
    </font>
    <font>
      <sz val="11"/>
      <color rgb="FF000000"/>
      <name val="Calibri"/>
      <family val="2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22" fontId="4" fillId="0" borderId="0" xfId="0" applyNumberFormat="1" applyFont="1" applyAlignment="1">
      <alignment horizontal="right"/>
    </xf>
    <xf numFmtId="0" fontId="5" fillId="0" borderId="0" xfId="0" applyFont="1" applyAlignment="1"/>
    <xf numFmtId="4" fontId="7" fillId="0" borderId="0" xfId="0" applyNumberFormat="1" applyFont="1" applyFill="1" applyBorder="1" applyAlignment="1" applyProtection="1">
      <alignment horizontal="right" vertical="center" wrapText="1"/>
    </xf>
    <xf numFmtId="4" fontId="0" fillId="0" borderId="0" xfId="0" applyNumberFormat="1"/>
    <xf numFmtId="0" fontId="9" fillId="0" borderId="0" xfId="0" applyFont="1" applyAlignment="1"/>
    <xf numFmtId="49" fontId="9" fillId="0" borderId="0" xfId="0" applyNumberFormat="1" applyFont="1" applyAlignment="1"/>
    <xf numFmtId="0" fontId="9" fillId="0" borderId="0" xfId="0" applyFont="1"/>
    <xf numFmtId="0" fontId="9" fillId="0" borderId="0" xfId="0" applyFont="1" applyFill="1" applyBorder="1" applyAlignment="1"/>
    <xf numFmtId="0" fontId="9" fillId="0" borderId="0" xfId="0" applyNumberFormat="1" applyFont="1" applyAlignment="1"/>
    <xf numFmtId="0" fontId="10" fillId="0" borderId="0" xfId="0" applyFont="1"/>
    <xf numFmtId="49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0" fontId="12" fillId="0" borderId="0" xfId="0" applyFont="1"/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49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4" fontId="12" fillId="0" borderId="1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0" fontId="12" fillId="0" borderId="0" xfId="0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22" fontId="1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" fontId="13" fillId="0" borderId="1" xfId="0" applyNumberFormat="1" applyFont="1" applyBorder="1"/>
    <xf numFmtId="4" fontId="13" fillId="0" borderId="1" xfId="0" applyNumberFormat="1" applyFont="1" applyBorder="1" applyAlignment="1">
      <alignment horizont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</xdr:row>
      <xdr:rowOff>0</xdr:rowOff>
    </xdr:from>
    <xdr:to>
      <xdr:col>19</xdr:col>
      <xdr:colOff>171450</xdr:colOff>
      <xdr:row>8</xdr:row>
      <xdr:rowOff>314325</xdr:rowOff>
    </xdr:to>
    <xdr:grpSp>
      <xdr:nvGrpSpPr>
        <xdr:cNvPr id="9" name="Группа 8"/>
        <xdr:cNvGrpSpPr/>
      </xdr:nvGrpSpPr>
      <xdr:grpSpPr>
        <a:xfrm>
          <a:off x="17827625" y="1452563"/>
          <a:ext cx="2005013" cy="314325"/>
          <a:chOff x="12700" y="21170900"/>
          <a:chExt cx="5245100" cy="314325"/>
        </a:xfrm>
      </xdr:grpSpPr>
      <xdr:sp macro="" textlink="">
        <xdr:nvSpPr>
          <xdr:cNvPr id="2" name="1667"/>
          <xdr:cNvSpPr/>
        </xdr:nvSpPr>
        <xdr:spPr>
          <a:xfrm>
            <a:off x="127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668"/>
          <xdr:cNvSpPr/>
        </xdr:nvSpPr>
        <xdr:spPr>
          <a:xfrm>
            <a:off x="2171700" y="211709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4" name="1669"/>
          <xdr:cNvSpPr/>
        </xdr:nvSpPr>
        <xdr:spPr>
          <a:xfrm>
            <a:off x="34036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5" name="1673"/>
          <xdr:cNvSpPr/>
        </xdr:nvSpPr>
        <xdr:spPr>
          <a:xfrm>
            <a:off x="2171700" y="213328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6" name="1675"/>
          <xdr:cNvCxnSpPr/>
        </xdr:nvCxnSpPr>
        <xdr:spPr>
          <a:xfrm>
            <a:off x="2171700" y="213328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1674"/>
          <xdr:cNvSpPr/>
        </xdr:nvSpPr>
        <xdr:spPr>
          <a:xfrm>
            <a:off x="3403600" y="213328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676"/>
          <xdr:cNvCxnSpPr/>
        </xdr:nvCxnSpPr>
        <xdr:spPr>
          <a:xfrm>
            <a:off x="3403600" y="213328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16</xdr:col>
      <xdr:colOff>0</xdr:colOff>
      <xdr:row>6</xdr:row>
      <xdr:rowOff>142875</xdr:rowOff>
    </xdr:from>
    <xdr:to>
      <xdr:col>16</xdr:col>
      <xdr:colOff>85725</xdr:colOff>
      <xdr:row>27</xdr:row>
      <xdr:rowOff>117476</xdr:rowOff>
    </xdr:to>
    <xdr:grpSp>
      <xdr:nvGrpSpPr>
        <xdr:cNvPr id="17" name="Группа 16"/>
        <xdr:cNvGrpSpPr/>
      </xdr:nvGrpSpPr>
      <xdr:grpSpPr>
        <a:xfrm rot="5247595">
          <a:off x="15769431" y="3339307"/>
          <a:ext cx="4202113" cy="85725"/>
          <a:chOff x="12700" y="21704300"/>
          <a:chExt cx="5245100" cy="314325"/>
        </a:xfrm>
      </xdr:grpSpPr>
      <xdr:sp macro="" textlink="">
        <xdr:nvSpPr>
          <xdr:cNvPr id="10" name="1709"/>
          <xdr:cNvSpPr/>
        </xdr:nvSpPr>
        <xdr:spPr>
          <a:xfrm>
            <a:off x="127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11" name="1710"/>
          <xdr:cNvSpPr/>
        </xdr:nvSpPr>
        <xdr:spPr>
          <a:xfrm>
            <a:off x="2171700" y="217043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2" name="1711"/>
          <xdr:cNvSpPr/>
        </xdr:nvSpPr>
        <xdr:spPr>
          <a:xfrm>
            <a:off x="34036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13" name="1715"/>
          <xdr:cNvSpPr/>
        </xdr:nvSpPr>
        <xdr:spPr>
          <a:xfrm>
            <a:off x="2171700" y="218662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4" name="1717"/>
          <xdr:cNvCxnSpPr/>
        </xdr:nvCxnSpPr>
        <xdr:spPr>
          <a:xfrm>
            <a:off x="2171700" y="218662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1716"/>
          <xdr:cNvSpPr/>
        </xdr:nvSpPr>
        <xdr:spPr>
          <a:xfrm>
            <a:off x="3403600" y="218662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6" name="1718"/>
          <xdr:cNvCxnSpPr/>
        </xdr:nvCxnSpPr>
        <xdr:spPr>
          <a:xfrm>
            <a:off x="3403600" y="218662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16</xdr:col>
      <xdr:colOff>0</xdr:colOff>
      <xdr:row>0</xdr:row>
      <xdr:rowOff>0</xdr:rowOff>
    </xdr:from>
    <xdr:to>
      <xdr:col>28</xdr:col>
      <xdr:colOff>98425</xdr:colOff>
      <xdr:row>20</xdr:row>
      <xdr:rowOff>115888</xdr:rowOff>
    </xdr:to>
    <xdr:grpSp>
      <xdr:nvGrpSpPr>
        <xdr:cNvPr id="18" name="Группа 17"/>
        <xdr:cNvGrpSpPr/>
      </xdr:nvGrpSpPr>
      <xdr:grpSpPr>
        <a:xfrm rot="5400000">
          <a:off x="19358769" y="-1531144"/>
          <a:ext cx="4370388" cy="7432675"/>
          <a:chOff x="12700" y="21170900"/>
          <a:chExt cx="5245100" cy="314325"/>
        </a:xfrm>
      </xdr:grpSpPr>
      <xdr:sp macro="" textlink="">
        <xdr:nvSpPr>
          <xdr:cNvPr id="19" name="1667"/>
          <xdr:cNvSpPr/>
        </xdr:nvSpPr>
        <xdr:spPr>
          <a:xfrm>
            <a:off x="127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20" name="1668"/>
          <xdr:cNvSpPr/>
        </xdr:nvSpPr>
        <xdr:spPr>
          <a:xfrm>
            <a:off x="2171700" y="211709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21" name="1669"/>
          <xdr:cNvSpPr/>
        </xdr:nvSpPr>
        <xdr:spPr>
          <a:xfrm>
            <a:off x="3403600" y="211709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22" name="1673"/>
          <xdr:cNvSpPr/>
        </xdr:nvSpPr>
        <xdr:spPr>
          <a:xfrm>
            <a:off x="2171700" y="213328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23" name="1675"/>
          <xdr:cNvCxnSpPr/>
        </xdr:nvCxnSpPr>
        <xdr:spPr>
          <a:xfrm>
            <a:off x="2171700" y="213328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1674"/>
          <xdr:cNvSpPr/>
        </xdr:nvSpPr>
        <xdr:spPr>
          <a:xfrm>
            <a:off x="3403600" y="213328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5" name="1676"/>
          <xdr:cNvCxnSpPr/>
        </xdr:nvCxnSpPr>
        <xdr:spPr>
          <a:xfrm>
            <a:off x="3403600" y="213328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16</xdr:col>
      <xdr:colOff>0</xdr:colOff>
      <xdr:row>9</xdr:row>
      <xdr:rowOff>0</xdr:rowOff>
    </xdr:from>
    <xdr:to>
      <xdr:col>24</xdr:col>
      <xdr:colOff>368300</xdr:colOff>
      <xdr:row>10</xdr:row>
      <xdr:rowOff>200025</xdr:rowOff>
    </xdr:to>
    <xdr:grpSp>
      <xdr:nvGrpSpPr>
        <xdr:cNvPr id="26" name="Группа 25"/>
        <xdr:cNvGrpSpPr/>
      </xdr:nvGrpSpPr>
      <xdr:grpSpPr>
        <a:xfrm>
          <a:off x="17827625" y="1976438"/>
          <a:ext cx="5257800" cy="358775"/>
          <a:chOff x="12700" y="21704300"/>
          <a:chExt cx="5245100" cy="314325"/>
        </a:xfrm>
      </xdr:grpSpPr>
      <xdr:sp macro="" textlink="">
        <xdr:nvSpPr>
          <xdr:cNvPr id="27" name="1709"/>
          <xdr:cNvSpPr/>
        </xdr:nvSpPr>
        <xdr:spPr>
          <a:xfrm>
            <a:off x="127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Исполнитель</a:t>
            </a:r>
          </a:p>
        </xdr:txBody>
      </xdr:sp>
      <xdr:sp macro="" textlink="">
        <xdr:nvSpPr>
          <xdr:cNvPr id="28" name="1710"/>
          <xdr:cNvSpPr/>
        </xdr:nvSpPr>
        <xdr:spPr>
          <a:xfrm>
            <a:off x="2171700" y="21704300"/>
            <a:ext cx="9271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29" name="1711"/>
          <xdr:cNvSpPr/>
        </xdr:nvSpPr>
        <xdr:spPr>
          <a:xfrm>
            <a:off x="3403600" y="21704300"/>
            <a:ext cx="18542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30" name="1715"/>
          <xdr:cNvSpPr/>
        </xdr:nvSpPr>
        <xdr:spPr>
          <a:xfrm>
            <a:off x="2171700" y="21866225"/>
            <a:ext cx="927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31" name="1717"/>
          <xdr:cNvCxnSpPr/>
        </xdr:nvCxnSpPr>
        <xdr:spPr>
          <a:xfrm>
            <a:off x="2171700" y="21866225"/>
            <a:ext cx="927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2" name="1716"/>
          <xdr:cNvSpPr/>
        </xdr:nvSpPr>
        <xdr:spPr>
          <a:xfrm>
            <a:off x="3403600" y="21866225"/>
            <a:ext cx="18542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t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33" name="1718"/>
          <xdr:cNvCxnSpPr/>
        </xdr:nvCxnSpPr>
        <xdr:spPr>
          <a:xfrm>
            <a:off x="3403600" y="21866225"/>
            <a:ext cx="18542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6"/>
  <sheetViews>
    <sheetView showGridLines="0" tabSelected="1" topLeftCell="A31" zoomScale="120" zoomScaleNormal="120" workbookViewId="0">
      <selection activeCell="B1" sqref="A1:F49"/>
    </sheetView>
  </sheetViews>
  <sheetFormatPr defaultRowHeight="12.75" customHeight="1" x14ac:dyDescent="0.2"/>
  <cols>
    <col min="1" max="1" width="8.28515625" customWidth="1"/>
    <col min="2" max="2" width="55.28515625" customWidth="1"/>
    <col min="3" max="3" width="6.7109375" customWidth="1"/>
    <col min="4" max="4" width="30.7109375" customWidth="1"/>
    <col min="5" max="12" width="15.42578125" customWidth="1"/>
    <col min="13" max="13" width="12" bestFit="1" customWidth="1"/>
    <col min="14" max="14" width="12.28515625" bestFit="1" customWidth="1"/>
  </cols>
  <sheetData>
    <row r="1" spans="1:16" ht="12.75" customHeight="1" x14ac:dyDescent="0.2">
      <c r="A1" s="3"/>
      <c r="B1" s="32"/>
      <c r="C1" s="32"/>
      <c r="D1" s="36" t="s">
        <v>76</v>
      </c>
      <c r="E1" s="36"/>
      <c r="F1" s="36"/>
      <c r="G1" s="5"/>
      <c r="H1" s="5"/>
      <c r="I1" s="5"/>
      <c r="J1" s="5"/>
      <c r="K1" s="5"/>
      <c r="L1" s="5"/>
      <c r="M1" s="5"/>
      <c r="N1" s="5"/>
      <c r="O1" s="10"/>
    </row>
    <row r="2" spans="1:16" ht="12.75" customHeight="1" x14ac:dyDescent="0.2">
      <c r="A2" s="3"/>
      <c r="B2" s="36" t="s">
        <v>66</v>
      </c>
      <c r="C2" s="36"/>
      <c r="D2" s="36"/>
      <c r="E2" s="36"/>
      <c r="F2" s="36"/>
      <c r="G2" s="5"/>
      <c r="H2" s="5"/>
      <c r="I2" s="5"/>
      <c r="J2" s="5"/>
      <c r="K2" s="5"/>
      <c r="L2" s="5"/>
      <c r="M2" s="5"/>
      <c r="N2" s="5"/>
      <c r="O2" s="10"/>
      <c r="P2" s="5"/>
    </row>
    <row r="3" spans="1:16" ht="12.75" customHeight="1" x14ac:dyDescent="0.2">
      <c r="A3" s="4"/>
      <c r="B3" s="36" t="s">
        <v>44</v>
      </c>
      <c r="C3" s="36"/>
      <c r="D3" s="36"/>
      <c r="E3" s="36"/>
      <c r="F3" s="36"/>
      <c r="G3" s="5"/>
      <c r="H3" s="5"/>
      <c r="I3" s="5"/>
      <c r="J3" s="5"/>
      <c r="K3" s="5"/>
      <c r="L3" s="5"/>
      <c r="M3" s="5"/>
      <c r="N3" s="5"/>
      <c r="O3" s="10"/>
      <c r="P3" s="5"/>
    </row>
    <row r="4" spans="1:16" ht="12.75" customHeight="1" x14ac:dyDescent="0.25">
      <c r="A4" s="2"/>
      <c r="B4" s="33"/>
      <c r="C4" s="34"/>
      <c r="D4" s="37" t="s">
        <v>75</v>
      </c>
      <c r="E4" s="37"/>
      <c r="F4" s="37"/>
      <c r="G4" s="11"/>
      <c r="H4" s="11"/>
      <c r="I4" s="11"/>
      <c r="J4" s="11"/>
      <c r="K4" s="11"/>
      <c r="L4" s="11"/>
      <c r="M4" s="11"/>
      <c r="N4" s="11"/>
      <c r="O4" s="6"/>
      <c r="P4" s="6"/>
    </row>
    <row r="5" spans="1:16" s="29" customFormat="1" ht="36.75" customHeight="1" x14ac:dyDescent="0.2">
      <c r="A5" s="38" t="s">
        <v>74</v>
      </c>
      <c r="B5" s="38"/>
      <c r="C5" s="38"/>
      <c r="D5" s="38"/>
      <c r="E5" s="38"/>
      <c r="F5" s="38"/>
    </row>
    <row r="6" spans="1:16" ht="9" customHeight="1" x14ac:dyDescent="0.35">
      <c r="A6" s="20"/>
      <c r="B6" s="20"/>
      <c r="C6" s="20"/>
      <c r="D6" s="20"/>
      <c r="E6" s="20"/>
      <c r="F6" s="20"/>
      <c r="G6" s="7"/>
      <c r="H6" s="7"/>
      <c r="I6" s="7"/>
      <c r="J6" s="7"/>
      <c r="K6" s="8"/>
      <c r="L6" s="8"/>
      <c r="M6" s="8"/>
      <c r="N6" s="8"/>
      <c r="O6" s="8"/>
    </row>
    <row r="7" spans="1:16" ht="5.25" customHeight="1" x14ac:dyDescent="0.35">
      <c r="A7" s="35"/>
      <c r="B7" s="35"/>
      <c r="C7" s="35"/>
      <c r="D7" s="35"/>
      <c r="E7" s="35"/>
      <c r="F7" s="35"/>
      <c r="G7" s="12"/>
      <c r="H7" s="12"/>
      <c r="I7" s="12"/>
      <c r="J7" s="12"/>
      <c r="K7" s="12"/>
      <c r="L7" s="12"/>
      <c r="M7" s="12"/>
      <c r="N7" s="12"/>
      <c r="O7" s="9"/>
    </row>
    <row r="8" spans="1:16" ht="13.5" customHeight="1" x14ac:dyDescent="0.2">
      <c r="A8" s="20"/>
      <c r="B8" s="20"/>
      <c r="C8" s="20"/>
      <c r="D8" s="20"/>
      <c r="E8" s="20"/>
      <c r="F8" s="22" t="s">
        <v>0</v>
      </c>
      <c r="G8" s="1"/>
      <c r="H8" s="1"/>
      <c r="I8" s="1"/>
      <c r="J8" s="1"/>
    </row>
    <row r="9" spans="1:16" s="25" customFormat="1" ht="41.25" customHeight="1" x14ac:dyDescent="0.2">
      <c r="A9" s="21" t="s">
        <v>1</v>
      </c>
      <c r="B9" s="21" t="s">
        <v>2</v>
      </c>
      <c r="C9" s="21" t="s">
        <v>3</v>
      </c>
      <c r="D9" s="21" t="s">
        <v>4</v>
      </c>
      <c r="E9" s="21" t="s">
        <v>71</v>
      </c>
      <c r="F9" s="21" t="s">
        <v>5</v>
      </c>
    </row>
    <row r="10" spans="1:16" s="25" customFormat="1" ht="12.75" customHeight="1" x14ac:dyDescent="0.2">
      <c r="A10" s="27"/>
      <c r="B10" s="27"/>
      <c r="C10" s="39" t="s">
        <v>8</v>
      </c>
      <c r="D10" s="40" t="s">
        <v>9</v>
      </c>
      <c r="E10" s="41">
        <f>E11+E13+E14+E15+E16+E17+E18+E20+E21+E22+E23+E24+E25+E27+E28+E12+E19+E26</f>
        <v>165511766.17000002</v>
      </c>
      <c r="F10" s="41">
        <f>F11+F13+F14+F15+F16+F17+F18+F20+F21+F22+F23+F24+F25+F27+F28+F12+F19+F26</f>
        <v>153112404.64999998</v>
      </c>
    </row>
    <row r="11" spans="1:16" s="25" customFormat="1" ht="38.25" x14ac:dyDescent="0.2">
      <c r="A11" s="23" t="s">
        <v>10</v>
      </c>
      <c r="B11" s="24" t="s">
        <v>11</v>
      </c>
      <c r="C11" s="23" t="s">
        <v>8</v>
      </c>
      <c r="D11" s="24" t="s">
        <v>9</v>
      </c>
      <c r="E11" s="30">
        <v>30505216.079999998</v>
      </c>
      <c r="F11" s="30">
        <v>27752523.649999999</v>
      </c>
    </row>
    <row r="12" spans="1:16" s="25" customFormat="1" x14ac:dyDescent="0.2">
      <c r="A12" s="23" t="s">
        <v>68</v>
      </c>
      <c r="B12" s="24" t="s">
        <v>69</v>
      </c>
      <c r="C12" s="23" t="s">
        <v>8</v>
      </c>
      <c r="D12" s="24" t="s">
        <v>9</v>
      </c>
      <c r="E12" s="30">
        <v>551.52</v>
      </c>
      <c r="F12" s="30">
        <v>551.52</v>
      </c>
    </row>
    <row r="13" spans="1:16" s="25" customFormat="1" x14ac:dyDescent="0.2">
      <c r="A13" s="23" t="s">
        <v>15</v>
      </c>
      <c r="B13" s="24" t="s">
        <v>16</v>
      </c>
      <c r="C13" s="23" t="s">
        <v>8</v>
      </c>
      <c r="D13" s="24" t="s">
        <v>9</v>
      </c>
      <c r="E13" s="30"/>
      <c r="F13" s="30">
        <v>0</v>
      </c>
    </row>
    <row r="14" spans="1:16" s="25" customFormat="1" x14ac:dyDescent="0.2">
      <c r="A14" s="23" t="s">
        <v>17</v>
      </c>
      <c r="B14" s="24" t="s">
        <v>18</v>
      </c>
      <c r="C14" s="23" t="s">
        <v>8</v>
      </c>
      <c r="D14" s="24" t="s">
        <v>9</v>
      </c>
      <c r="E14" s="30">
        <v>11262254.140000001</v>
      </c>
      <c r="F14" s="30">
        <v>10101649.130000001</v>
      </c>
    </row>
    <row r="15" spans="1:16" s="25" customFormat="1" ht="28.5" customHeight="1" x14ac:dyDescent="0.2">
      <c r="A15" s="23" t="s">
        <v>70</v>
      </c>
      <c r="B15" s="24" t="s">
        <v>53</v>
      </c>
      <c r="C15" s="23" t="s">
        <v>8</v>
      </c>
      <c r="D15" s="24" t="s">
        <v>9</v>
      </c>
      <c r="E15" s="30">
        <v>5600842.0599999996</v>
      </c>
      <c r="F15" s="30">
        <v>5282330.0199999996</v>
      </c>
    </row>
    <row r="16" spans="1:16" s="25" customFormat="1" x14ac:dyDescent="0.2">
      <c r="A16" s="23" t="s">
        <v>19</v>
      </c>
      <c r="B16" s="24" t="s">
        <v>20</v>
      </c>
      <c r="C16" s="23" t="s">
        <v>8</v>
      </c>
      <c r="D16" s="24" t="s">
        <v>9</v>
      </c>
      <c r="E16" s="30">
        <v>2629027.44</v>
      </c>
      <c r="F16" s="30">
        <v>2544511.9500000002</v>
      </c>
    </row>
    <row r="17" spans="1:6" s="25" customFormat="1" x14ac:dyDescent="0.2">
      <c r="A17" s="23" t="s">
        <v>21</v>
      </c>
      <c r="B17" s="24" t="s">
        <v>22</v>
      </c>
      <c r="C17" s="23" t="s">
        <v>8</v>
      </c>
      <c r="D17" s="24" t="s">
        <v>9</v>
      </c>
      <c r="E17" s="30">
        <v>8684857.9000000004</v>
      </c>
      <c r="F17" s="30">
        <v>7910376.8399999999</v>
      </c>
    </row>
    <row r="18" spans="1:6" s="25" customFormat="1" x14ac:dyDescent="0.2">
      <c r="A18" s="23" t="s">
        <v>49</v>
      </c>
      <c r="B18" s="24" t="s">
        <v>54</v>
      </c>
      <c r="C18" s="23" t="s">
        <v>8</v>
      </c>
      <c r="D18" s="24" t="s">
        <v>9</v>
      </c>
      <c r="E18" s="30">
        <v>5168085.7699999996</v>
      </c>
      <c r="F18" s="30">
        <v>4291947.72</v>
      </c>
    </row>
    <row r="19" spans="1:6" s="25" customFormat="1" x14ac:dyDescent="0.2">
      <c r="A19" s="23" t="s">
        <v>23</v>
      </c>
      <c r="B19" s="24" t="s">
        <v>24</v>
      </c>
      <c r="C19" s="23" t="s">
        <v>8</v>
      </c>
      <c r="D19" s="24" t="s">
        <v>9</v>
      </c>
      <c r="E19" s="30">
        <v>44472421.060000002</v>
      </c>
      <c r="F19" s="30">
        <v>44472421.060000002</v>
      </c>
    </row>
    <row r="20" spans="1:6" s="25" customFormat="1" x14ac:dyDescent="0.2">
      <c r="A20" s="23" t="s">
        <v>27</v>
      </c>
      <c r="B20" s="24" t="s">
        <v>28</v>
      </c>
      <c r="C20" s="23" t="s">
        <v>8</v>
      </c>
      <c r="D20" s="24" t="s">
        <v>9</v>
      </c>
      <c r="E20" s="30">
        <v>200000</v>
      </c>
      <c r="F20" s="30">
        <v>200000</v>
      </c>
    </row>
    <row r="21" spans="1:6" s="25" customFormat="1" x14ac:dyDescent="0.2">
      <c r="A21" s="23" t="s">
        <v>50</v>
      </c>
      <c r="B21" s="24" t="s">
        <v>55</v>
      </c>
      <c r="C21" s="23" t="s">
        <v>8</v>
      </c>
      <c r="D21" s="24" t="s">
        <v>9</v>
      </c>
      <c r="E21" s="30">
        <v>13329958.119999999</v>
      </c>
      <c r="F21" s="30">
        <v>13151241.630000001</v>
      </c>
    </row>
    <row r="22" spans="1:6" s="25" customFormat="1" x14ac:dyDescent="0.2">
      <c r="A22" s="23" t="s">
        <v>31</v>
      </c>
      <c r="B22" s="24" t="s">
        <v>32</v>
      </c>
      <c r="C22" s="23" t="s">
        <v>8</v>
      </c>
      <c r="D22" s="24" t="s">
        <v>9</v>
      </c>
      <c r="E22" s="30">
        <v>1080742.46</v>
      </c>
      <c r="F22" s="30">
        <v>873351.94</v>
      </c>
    </row>
    <row r="23" spans="1:6" s="25" customFormat="1" x14ac:dyDescent="0.2">
      <c r="A23" s="23" t="s">
        <v>33</v>
      </c>
      <c r="B23" s="24" t="s">
        <v>56</v>
      </c>
      <c r="C23" s="23" t="s">
        <v>8</v>
      </c>
      <c r="D23" s="24" t="s">
        <v>9</v>
      </c>
      <c r="E23" s="30">
        <v>737200.67</v>
      </c>
      <c r="F23" s="30">
        <v>737200.67</v>
      </c>
    </row>
    <row r="24" spans="1:6" s="25" customFormat="1" x14ac:dyDescent="0.2">
      <c r="A24" s="23" t="s">
        <v>36</v>
      </c>
      <c r="B24" s="24" t="s">
        <v>37</v>
      </c>
      <c r="C24" s="23" t="s">
        <v>8</v>
      </c>
      <c r="D24" s="24" t="s">
        <v>9</v>
      </c>
      <c r="E24" s="30">
        <v>1119633</v>
      </c>
      <c r="F24" s="30">
        <v>1005281.24</v>
      </c>
    </row>
    <row r="25" spans="1:6" s="25" customFormat="1" x14ac:dyDescent="0.2">
      <c r="A25" s="23" t="s">
        <v>51</v>
      </c>
      <c r="B25" s="24" t="s">
        <v>57</v>
      </c>
      <c r="C25" s="23" t="s">
        <v>8</v>
      </c>
      <c r="D25" s="24" t="s">
        <v>9</v>
      </c>
      <c r="E25" s="30">
        <v>21658213.710000001</v>
      </c>
      <c r="F25" s="30">
        <v>16929001.27</v>
      </c>
    </row>
    <row r="26" spans="1:6" s="25" customFormat="1" x14ac:dyDescent="0.2">
      <c r="A26" s="23" t="s">
        <v>72</v>
      </c>
      <c r="B26" s="24" t="s">
        <v>73</v>
      </c>
      <c r="C26" s="23" t="s">
        <v>8</v>
      </c>
      <c r="D26" s="24" t="s">
        <v>9</v>
      </c>
      <c r="E26" s="30">
        <v>12221188.939999999</v>
      </c>
      <c r="F26" s="30">
        <v>11790494.199999999</v>
      </c>
    </row>
    <row r="27" spans="1:6" s="25" customFormat="1" x14ac:dyDescent="0.2">
      <c r="A27" s="23" t="s">
        <v>52</v>
      </c>
      <c r="B27" s="24" t="s">
        <v>58</v>
      </c>
      <c r="C27" s="23" t="s">
        <v>8</v>
      </c>
      <c r="D27" s="24" t="s">
        <v>9</v>
      </c>
      <c r="E27" s="30">
        <v>1147929.6200000001</v>
      </c>
      <c r="F27" s="30">
        <v>927683.19</v>
      </c>
    </row>
    <row r="28" spans="1:6" s="25" customFormat="1" x14ac:dyDescent="0.2">
      <c r="A28" s="23" t="s">
        <v>38</v>
      </c>
      <c r="B28" s="24" t="s">
        <v>39</v>
      </c>
      <c r="C28" s="23" t="s">
        <v>8</v>
      </c>
      <c r="D28" s="24" t="s">
        <v>9</v>
      </c>
      <c r="E28" s="30">
        <v>5693643.6799999997</v>
      </c>
      <c r="F28" s="30">
        <v>5141838.62</v>
      </c>
    </row>
    <row r="29" spans="1:6" s="25" customFormat="1" x14ac:dyDescent="0.2">
      <c r="A29" s="27"/>
      <c r="B29" s="27"/>
      <c r="C29" s="39" t="s">
        <v>42</v>
      </c>
      <c r="D29" s="40" t="s">
        <v>43</v>
      </c>
      <c r="E29" s="41">
        <f>E30</f>
        <v>3641883.61</v>
      </c>
      <c r="F29" s="41">
        <f>F30</f>
        <v>3634030.87</v>
      </c>
    </row>
    <row r="30" spans="1:6" s="25" customFormat="1" ht="38.25" x14ac:dyDescent="0.2">
      <c r="A30" s="23" t="s">
        <v>12</v>
      </c>
      <c r="B30" s="24" t="s">
        <v>13</v>
      </c>
      <c r="C30" s="23" t="s">
        <v>42</v>
      </c>
      <c r="D30" s="24" t="s">
        <v>43</v>
      </c>
      <c r="E30" s="30">
        <v>3641883.61</v>
      </c>
      <c r="F30" s="30">
        <v>3634030.87</v>
      </c>
    </row>
    <row r="31" spans="1:6" s="25" customFormat="1" x14ac:dyDescent="0.2">
      <c r="A31" s="27"/>
      <c r="B31" s="27"/>
      <c r="C31" s="39" t="s">
        <v>47</v>
      </c>
      <c r="D31" s="40" t="s">
        <v>48</v>
      </c>
      <c r="E31" s="42">
        <f>E32</f>
        <v>3621261.26</v>
      </c>
      <c r="F31" s="41">
        <f>F32</f>
        <v>3129178.08</v>
      </c>
    </row>
    <row r="32" spans="1:6" s="25" customFormat="1" ht="38.25" x14ac:dyDescent="0.2">
      <c r="A32" s="23" t="s">
        <v>6</v>
      </c>
      <c r="B32" s="24" t="s">
        <v>7</v>
      </c>
      <c r="C32" s="23" t="s">
        <v>47</v>
      </c>
      <c r="D32" s="24" t="s">
        <v>48</v>
      </c>
      <c r="E32" s="30">
        <v>3621261.26</v>
      </c>
      <c r="F32" s="30">
        <v>3129178.08</v>
      </c>
    </row>
    <row r="33" spans="1:6" s="25" customFormat="1" x14ac:dyDescent="0.2">
      <c r="A33" s="27"/>
      <c r="B33" s="27"/>
      <c r="C33" s="39" t="s">
        <v>59</v>
      </c>
      <c r="D33" s="40" t="s">
        <v>60</v>
      </c>
      <c r="E33" s="41">
        <f>E34+E35</f>
        <v>5714297.3300000001</v>
      </c>
      <c r="F33" s="41">
        <f>F34+F35</f>
        <v>4680546.66</v>
      </c>
    </row>
    <row r="34" spans="1:6" s="25" customFormat="1" x14ac:dyDescent="0.2">
      <c r="A34" s="23" t="s">
        <v>17</v>
      </c>
      <c r="B34" s="24" t="s">
        <v>18</v>
      </c>
      <c r="C34" s="23" t="s">
        <v>59</v>
      </c>
      <c r="D34" s="24" t="s">
        <v>60</v>
      </c>
      <c r="E34" s="30">
        <v>5214297.33</v>
      </c>
      <c r="F34" s="30">
        <v>4180546.66</v>
      </c>
    </row>
    <row r="35" spans="1:6" s="25" customFormat="1" x14ac:dyDescent="0.2">
      <c r="A35" s="23" t="s">
        <v>21</v>
      </c>
      <c r="B35" s="24" t="s">
        <v>22</v>
      </c>
      <c r="C35" s="23" t="s">
        <v>59</v>
      </c>
      <c r="D35" s="24" t="s">
        <v>60</v>
      </c>
      <c r="E35" s="30">
        <v>500000</v>
      </c>
      <c r="F35" s="30">
        <v>500000</v>
      </c>
    </row>
    <row r="36" spans="1:6" s="25" customFormat="1" x14ac:dyDescent="0.2">
      <c r="A36" s="27"/>
      <c r="B36" s="27"/>
      <c r="C36" s="39" t="s">
        <v>25</v>
      </c>
      <c r="D36" s="40" t="s">
        <v>26</v>
      </c>
      <c r="E36" s="41">
        <f>E38+E39+E40+E41+E42+E43+E44+E45+E37</f>
        <v>911452536.42999995</v>
      </c>
      <c r="F36" s="41">
        <f>F38+F39+F40+F41+F42+F43+F44+F45+F37</f>
        <v>895844474.36999989</v>
      </c>
    </row>
    <row r="37" spans="1:6" s="25" customFormat="1" x14ac:dyDescent="0.2">
      <c r="A37" s="26" t="s">
        <v>17</v>
      </c>
      <c r="B37" s="27" t="s">
        <v>18</v>
      </c>
      <c r="C37" s="28" t="s">
        <v>25</v>
      </c>
      <c r="D37" s="24" t="s">
        <v>26</v>
      </c>
      <c r="E37" s="30">
        <v>14531889.58</v>
      </c>
      <c r="F37" s="30">
        <v>14531712.67</v>
      </c>
    </row>
    <row r="38" spans="1:6" s="25" customFormat="1" x14ac:dyDescent="0.2">
      <c r="A38" s="23" t="s">
        <v>45</v>
      </c>
      <c r="B38" s="24" t="s">
        <v>46</v>
      </c>
      <c r="C38" s="23" t="s">
        <v>25</v>
      </c>
      <c r="D38" s="24" t="s">
        <v>26</v>
      </c>
      <c r="E38" s="30">
        <v>261470563.41</v>
      </c>
      <c r="F38" s="30">
        <f>255546569.6+130000</f>
        <v>255676569.59999999</v>
      </c>
    </row>
    <row r="39" spans="1:6" s="25" customFormat="1" x14ac:dyDescent="0.2">
      <c r="A39" s="23" t="s">
        <v>23</v>
      </c>
      <c r="B39" s="24" t="s">
        <v>24</v>
      </c>
      <c r="C39" s="23" t="s">
        <v>25</v>
      </c>
      <c r="D39" s="24" t="s">
        <v>26</v>
      </c>
      <c r="E39" s="30">
        <v>554086296.75999999</v>
      </c>
      <c r="F39" s="30">
        <v>546668840.03999996</v>
      </c>
    </row>
    <row r="40" spans="1:6" s="25" customFormat="1" x14ac:dyDescent="0.2">
      <c r="A40" s="23" t="s">
        <v>62</v>
      </c>
      <c r="B40" s="24" t="s">
        <v>67</v>
      </c>
      <c r="C40" s="23" t="s">
        <v>25</v>
      </c>
      <c r="D40" s="24" t="s">
        <v>26</v>
      </c>
      <c r="E40" s="30">
        <v>51408085.25</v>
      </c>
      <c r="F40" s="30">
        <v>49320498.960000001</v>
      </c>
    </row>
    <row r="41" spans="1:6" s="25" customFormat="1" ht="25.5" x14ac:dyDescent="0.2">
      <c r="A41" s="23" t="s">
        <v>63</v>
      </c>
      <c r="B41" s="24" t="s">
        <v>64</v>
      </c>
      <c r="C41" s="23" t="s">
        <v>25</v>
      </c>
      <c r="D41" s="24" t="s">
        <v>26</v>
      </c>
      <c r="E41" s="30">
        <v>820000</v>
      </c>
      <c r="F41" s="30">
        <v>817214</v>
      </c>
    </row>
    <row r="42" spans="1:6" s="25" customFormat="1" x14ac:dyDescent="0.2">
      <c r="A42" s="23" t="s">
        <v>27</v>
      </c>
      <c r="B42" s="24" t="s">
        <v>28</v>
      </c>
      <c r="C42" s="23" t="s">
        <v>25</v>
      </c>
      <c r="D42" s="24" t="s">
        <v>26</v>
      </c>
      <c r="E42" s="30"/>
      <c r="F42" s="30"/>
    </row>
    <row r="43" spans="1:6" s="25" customFormat="1" x14ac:dyDescent="0.2">
      <c r="A43" s="23" t="s">
        <v>29</v>
      </c>
      <c r="B43" s="24" t="s">
        <v>30</v>
      </c>
      <c r="C43" s="23" t="s">
        <v>25</v>
      </c>
      <c r="D43" s="24" t="s">
        <v>26</v>
      </c>
      <c r="E43" s="30">
        <v>20242825.43</v>
      </c>
      <c r="F43" s="30">
        <v>20005286.289999999</v>
      </c>
    </row>
    <row r="44" spans="1:6" s="25" customFormat="1" x14ac:dyDescent="0.2">
      <c r="A44" s="23" t="s">
        <v>34</v>
      </c>
      <c r="B44" s="24" t="s">
        <v>35</v>
      </c>
      <c r="C44" s="23" t="s">
        <v>25</v>
      </c>
      <c r="D44" s="24" t="s">
        <v>26</v>
      </c>
      <c r="E44" s="30">
        <v>5923200</v>
      </c>
      <c r="F44" s="30">
        <v>5919096.5599999996</v>
      </c>
    </row>
    <row r="45" spans="1:6" s="25" customFormat="1" x14ac:dyDescent="0.2">
      <c r="A45" s="23" t="s">
        <v>36</v>
      </c>
      <c r="B45" s="24" t="s">
        <v>37</v>
      </c>
      <c r="C45" s="23" t="s">
        <v>25</v>
      </c>
      <c r="D45" s="24" t="s">
        <v>26</v>
      </c>
      <c r="E45" s="30">
        <v>2969676</v>
      </c>
      <c r="F45" s="30">
        <v>2905256.25</v>
      </c>
    </row>
    <row r="46" spans="1:6" s="25" customFormat="1" x14ac:dyDescent="0.2">
      <c r="A46" s="27"/>
      <c r="B46" s="27"/>
      <c r="C46" s="39" t="s">
        <v>14</v>
      </c>
      <c r="D46" s="40" t="s">
        <v>61</v>
      </c>
      <c r="E46" s="41">
        <f>E47+E48</f>
        <v>57253340.68</v>
      </c>
      <c r="F46" s="41">
        <f>F47+F48</f>
        <v>57165871.719999999</v>
      </c>
    </row>
    <row r="47" spans="1:6" s="25" customFormat="1" ht="38.25" x14ac:dyDescent="0.2">
      <c r="A47" s="23" t="s">
        <v>12</v>
      </c>
      <c r="B47" s="24" t="s">
        <v>13</v>
      </c>
      <c r="C47" s="23" t="s">
        <v>14</v>
      </c>
      <c r="D47" s="24" t="s">
        <v>61</v>
      </c>
      <c r="E47" s="30">
        <v>6800050.6799999997</v>
      </c>
      <c r="F47" s="30">
        <v>6712581.7199999997</v>
      </c>
    </row>
    <row r="48" spans="1:6" s="25" customFormat="1" ht="25.5" x14ac:dyDescent="0.2">
      <c r="A48" s="23" t="s">
        <v>40</v>
      </c>
      <c r="B48" s="24" t="s">
        <v>41</v>
      </c>
      <c r="C48" s="23" t="s">
        <v>14</v>
      </c>
      <c r="D48" s="24" t="s">
        <v>61</v>
      </c>
      <c r="E48" s="30">
        <v>50453290</v>
      </c>
      <c r="F48" s="30">
        <v>50453290</v>
      </c>
    </row>
    <row r="49" spans="1:14" s="25" customFormat="1" ht="12.75" customHeight="1" x14ac:dyDescent="0.2">
      <c r="A49" s="43" t="s">
        <v>65</v>
      </c>
      <c r="B49" s="44"/>
      <c r="C49" s="44"/>
      <c r="D49" s="44"/>
      <c r="E49" s="41">
        <f>E10+E29+E31+E33+E36+E46</f>
        <v>1147195085.48</v>
      </c>
      <c r="F49" s="41">
        <f>F10+F29+F31+F33+F36+F46</f>
        <v>1117566506.3499999</v>
      </c>
      <c r="N49" s="31"/>
    </row>
    <row r="50" spans="1:14" ht="12.75" customHeight="1" x14ac:dyDescent="0.2">
      <c r="E50" s="13"/>
      <c r="F50" s="13"/>
    </row>
    <row r="51" spans="1:14" ht="12.75" customHeight="1" x14ac:dyDescent="0.2">
      <c r="E51" s="14"/>
      <c r="F51" s="14"/>
    </row>
    <row r="52" spans="1:14" ht="12.75" customHeight="1" x14ac:dyDescent="0.2">
      <c r="A52" s="15"/>
      <c r="B52" s="16"/>
      <c r="C52" s="15"/>
      <c r="D52" s="15"/>
      <c r="E52" s="15"/>
      <c r="F52" s="17"/>
    </row>
    <row r="53" spans="1:14" ht="12.75" customHeight="1" x14ac:dyDescent="0.2">
      <c r="A53" s="18"/>
      <c r="B53" s="16"/>
      <c r="C53" s="17"/>
      <c r="D53" s="19"/>
      <c r="E53" s="15"/>
      <c r="F53" s="17"/>
    </row>
    <row r="54" spans="1:14" ht="12.75" customHeight="1" x14ac:dyDescent="0.2">
      <c r="A54" s="15"/>
      <c r="B54" s="16"/>
      <c r="C54" s="15"/>
      <c r="D54" s="15"/>
      <c r="E54" s="17"/>
      <c r="F54" s="17"/>
    </row>
    <row r="55" spans="1:14" ht="12.75" customHeight="1" x14ac:dyDescent="0.2">
      <c r="A55" s="15"/>
      <c r="B55" s="16"/>
      <c r="C55" s="17"/>
      <c r="D55" s="15"/>
      <c r="E55" s="15"/>
      <c r="F55" s="17"/>
    </row>
    <row r="56" spans="1:14" ht="12.75" customHeight="1" x14ac:dyDescent="0.2">
      <c r="A56" s="17"/>
      <c r="B56" s="17"/>
      <c r="C56" s="17"/>
      <c r="D56" s="17"/>
      <c r="E56" s="17"/>
      <c r="F56" s="17"/>
    </row>
  </sheetData>
  <mergeCells count="6">
    <mergeCell ref="A7:F7"/>
    <mergeCell ref="D1:F1"/>
    <mergeCell ref="D4:F4"/>
    <mergeCell ref="B2:F2"/>
    <mergeCell ref="B3:F3"/>
    <mergeCell ref="A5:F5"/>
  </mergeCells>
  <pageMargins left="0.75" right="0.75" top="1" bottom="1" header="0.5" footer="0.5"/>
  <pageSetup paperSize="9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Intel_i5</cp:lastModifiedBy>
  <cp:lastPrinted>2024-07-31T14:10:07Z</cp:lastPrinted>
  <dcterms:created xsi:type="dcterms:W3CDTF">2002-03-11T10:22:12Z</dcterms:created>
  <dcterms:modified xsi:type="dcterms:W3CDTF">2024-07-31T14:10:10Z</dcterms:modified>
</cp:coreProperties>
</file>